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18\Насосы\РКСМ Вокс, БВК, ПКС-ТС\КД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Лист1!$A$13</definedName>
    <definedName name="_ftnref1" localSheetId="0">Лист1!$A$5</definedName>
    <definedName name="_GoBack" localSheetId="0">Лист1!$A$92</definedName>
    <definedName name="_xlnm._FilterDatabase" localSheetId="0" hidden="1">Лист1!$A$13:$AK$14</definedName>
  </definedNames>
  <calcPr calcId="152511"/>
</workbook>
</file>

<file path=xl/calcChain.xml><?xml version="1.0" encoding="utf-8"?>
<calcChain xmlns="http://schemas.openxmlformats.org/spreadsheetml/2006/main">
  <c r="X25" i="1" l="1"/>
  <c r="X26" i="1"/>
  <c r="X27" i="1" s="1"/>
  <c r="X24" i="1"/>
  <c r="X18" i="1"/>
  <c r="X19" i="1"/>
  <c r="X20" i="1"/>
  <c r="X21" i="1"/>
  <c r="X22" i="1"/>
  <c r="X17" i="1"/>
  <c r="X23" i="1" s="1"/>
  <c r="X15" i="1"/>
  <c r="X14" i="1"/>
  <c r="X16" i="1" s="1"/>
</calcChain>
</file>

<file path=xl/sharedStrings.xml><?xml version="1.0" encoding="utf-8"?>
<sst xmlns="http://schemas.openxmlformats.org/spreadsheetml/2006/main" count="202" uniqueCount="165">
  <si>
    <t xml:space="preserve">Приложение № 2 </t>
  </si>
  <si>
    <t>к Типовому Приглашению принять участие в конкурсе</t>
  </si>
  <si>
    <t>« Условия заключения договора поставки товара»[1]</t>
  </si>
  <si>
    <t>Приложение № 2 к Приглашению принять участие в конкурсе № ___________</t>
  </si>
  <si>
    <t xml:space="preserve">Оферта № ___________ от ________20__ г. на заключение договора поставки </t>
  </si>
  <si>
    <t>НАИМЕНОВАНИЕ ОРГАНИЗАЦИИ: __________________________________</t>
  </si>
  <si>
    <t>Раздел 1. Предложения Поставщика</t>
  </si>
  <si>
    <t>В рамках настоящей Оферты Поставщик предлагает Заказчику заключить договор поставки на приобретение одной, нескольких или всех нижеперечисленных позиций:</t>
  </si>
  <si>
    <t>[1] 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</si>
  <si>
    <t>№ позиции</t>
  </si>
  <si>
    <t>Наименование Товара</t>
  </si>
  <si>
    <t>Заказчик</t>
  </si>
  <si>
    <t>Грузополучатель</t>
  </si>
  <si>
    <t>Пункт назначения</t>
  </si>
  <si>
    <t>Количество к поставке</t>
  </si>
  <si>
    <t>Цена за ед. Товара без НДС (руб.) на условии фр. пункт назначения</t>
  </si>
  <si>
    <t>Стоимость Товара без НДС (руб.) на условии фр. пункт назначения</t>
  </si>
  <si>
    <t>Примечание</t>
  </si>
  <si>
    <t>Код</t>
  </si>
  <si>
    <t>Наименование</t>
  </si>
  <si>
    <t>№ Опросного листа, ГОСТ</t>
  </si>
  <si>
    <t>ЕИ</t>
  </si>
  <si>
    <t xml:space="preserve"> </t>
  </si>
  <si>
    <t>Раздел 2. Условия акцепта</t>
  </si>
  <si>
    <t>1. Срок акцепта</t>
  </si>
  <si>
    <t>2. Объем акцепта</t>
  </si>
  <si>
    <t>Допускается акцепт в отношении любой одной, нескольких или всех позиций, перечисленных в Разделе 1 настоящей оферты в любом сочетании. Количество к поставке может быть скорректировано при подписании договора.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</si>
  <si>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</si>
  <si>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Поставщика.</t>
  </si>
  <si>
    <t>4. Последствия акцепта</t>
  </si>
  <si>
    <t>При получении Поставщиком надлежащего акцепта от Заказчика, настоящая оферта приобретает силу договора поставки.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</si>
  <si>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</si>
  <si>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</si>
  <si>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</si>
  <si>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Базис поставки Товара</t>
  </si>
  <si>
    <t>Франко-пункт назначения. Датой поставки Товара является дата штемпеля станции назначения на железнодорожной накладной, свидетельствующая о прибытии Товара на станцию назначения или дата, указанная в товарно-транспортной накладной, свидетельствующая о приемке Товара грузополучателем.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грузополучателем.</t>
  </si>
  <si>
    <t>2. Сроки поставки</t>
  </si>
  <si>
    <t xml:space="preserve">Согласно графику поставки Товара. Изменения графика поставки могут согласовываться Сторонами дополнительно  за 20 дней до начала месяца  поставки. </t>
  </si>
  <si>
    <t>3. Условия о транспортных и прочих расходах</t>
  </si>
  <si>
    <t>Расходы по перевозке, а также прочие расходы включены в цену Товара и возмещению не подлежат.</t>
  </si>
  <si>
    <t>4. Транспортировка Товара</t>
  </si>
  <si>
    <t>Транспортировка Товара осуществляется железнодорожным и/или автомобильным  транспортом, в объеме транзитной (вагонной) нормы или кратной транзитной (вагонной) норме, за счет Поставщика.</t>
  </si>
  <si>
    <t>5. Условия оплаты</t>
  </si>
  <si>
    <t>В течение 20 банковских дней с даты поступления Товара на станцию назначения и предоставления Поставщиком оригинала счета-фактуры, оригинала или копии ж/д квитанции на перевозку груза с отметкой станции отправления, подтверждающей отправку Товара со станции отправления, или в течение 20 банковских дней с даты получения Товара грузополучателем и предоставления Поставщиком оригинала счета-фактуры, оригинала или копии товарно-транспортной накладной, свидетельствующей о приемке Товара грузополучателем. Поставщик обязан предоставить Покупателю счет-фактуру, датированную отчетным месяцем /месяцем отгрузки/, в срок не позднее 5 дней, считая со дня отгрузки Товара.</t>
  </si>
  <si>
    <t>6. Форма расчетов</t>
  </si>
  <si>
    <t>Перечисление денежных средств на р/с Поставщика.</t>
  </si>
  <si>
    <t>7.  Риск случайной гибели, переход права собственности</t>
  </si>
  <si>
    <t>Риск случайной гибели и право собственности на поставляемый Товар переходят от Поставщика к Покупателю в момент приемки Товара Покупателем.</t>
  </si>
  <si>
    <t>8. Документация</t>
  </si>
  <si>
    <t>Поставщик обязан предоставить вместе с Товаром все материалы (инструкции, описания, схемы, чертежи и пр.), необходимые для транспортировки, таможенной очистки, хранения, установки, монтажа, эксплуатации, ремонта, демонтажа, разборки и утилизации Товара, а также сертификаты, свидетельства, акты, паспорта и иные документы, которыми должна сопровождаться поставка подобного рода Товара в соответствии с требованиями Нормативных технических правил.</t>
  </si>
  <si>
    <t>Состав, количество, качество и формат документации должен соответствовать требованиям Договора, а также помимо Договора, Нормативных технических правил, требованиям завода-изготовителя, а также требованиям, обычно предъявляемым к документации на подобного рода Товара.</t>
  </si>
  <si>
    <t>9. Опцион Покупателя</t>
  </si>
  <si>
    <t>Покупатель имеет право изменить количество Товара в пределах согласованного Опциона: 50 % в сторону увеличения/уменьшения от общей стоимости Товара, поставляемого Поставщиком Покупателю в соответствии с настоящим Приложением, но не более 50 % в сторону увеличения/уменьшения от общего количества Товара, поставляемого Поставщиком Покупателю в соответствии с настоящим Приложением. Под Опционом понимается право Покупателя увеличить (+)/уменьшить (-) количество поставляемого Поставщиком Покупателю в соответствии с настоящим Приложением Товара без изменения цен, указанных в настоящем Приложении.</t>
  </si>
  <si>
    <t>Данное условие об опционе Покупателя является безотзывной офертой Поставщика в отношении уменьшения или увеличения количества Товара. Срок действия настоящей оферты заканчивается за 60 дней до начала последнего периода поставки, предусмотренного настоящим Приложением.</t>
  </si>
  <si>
    <t>Заявление Покупателя об использовании опциона является акцептом оферты Поставщика и осуществляется в следующем порядке:</t>
  </si>
  <si>
    <t>При использовании опциона, Покупатель обязан заблаговременно сообщить об этом Поставщику,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поставки.</t>
  </si>
  <si>
    <t>С момента получения уведомления Покупателя об использовании опциона в сторону уменьшения обязательства Поставщика по поставке Товара, указанного в соответствующем</t>
  </si>
  <si>
    <t xml:space="preserve"> уведомлении, прекращаются.</t>
  </si>
  <si>
    <t>В заявке на использование опциона Покупателя в сторону увеличения должно быть указано: наименование Товара; количество дополнительно поставляемого Товара;</t>
  </si>
  <si>
    <t>срок поставки; наименование грузополучателя.</t>
  </si>
  <si>
    <t>Поставщик, получивший заявку на использование опциона Покупателя в сторону увеличения в пределах согласованного в настоящем Приложении количества, не вправе</t>
  </si>
  <si>
    <t xml:space="preserve"> отказаться от поставки заявленного Покупателем дополнительного количества Товара по ценам, определенным в настоящем приложении.</t>
  </si>
  <si>
    <t>10. Условие о комплектности</t>
  </si>
  <si>
    <t xml:space="preserve"> -Товар должен поставляться комплектом.</t>
  </si>
  <si>
    <t>- Приёмка Товара осуществляется только в отношении комплекта.</t>
  </si>
  <si>
    <t>- Некомплектный Товар, поступивший Покупателю, приёмке не подлежит.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хранение, либо возвращен Продавцу за его счет. Выбор из указанных двух вариантов действий является правом Покупателя.</t>
  </si>
  <si>
    <t>11. Условие о сборке</t>
  </si>
  <si>
    <t>Товар должен поставляться в собранном виде. Если Товар будет доставлен не в собранном виде, то Покупатель может либо не принять такой Товар и вернуть его Продавцу за счет,либо принять его под обязательство Поставщика в скорейший срок произвести сборку Товара. Выбор из указанных двух вариантов действий является правом Покупателя. В случае, если Покупатель воспользуется своим правом принять Товар не в собранном виде, то в период ожидания сборки товар будет помещен Покупателем на ответственное хранение,  с отнесением на Продавца фактических расходов за хранение.</t>
  </si>
  <si>
    <t>12. Замена бракованного Товара</t>
  </si>
  <si>
    <t>Поставщик обязан заменить бракованный Товар в течение 15 календарных дней с даты составления акта.</t>
  </si>
  <si>
    <t>13.Ответственность Сторон</t>
  </si>
  <si>
    <t>В случае нарушения сроков поставки Товара, предусмотренных в настоящем Предложении, Поставщик уплачивает Покупателю пеню в размере 0,1% от стоимости не поставленного в срок Товара, за каждый день просрочки, но не более чем 10% от стоимости не поставленного в срок Товара.</t>
  </si>
  <si>
    <t>14. Расторжение Договора</t>
  </si>
  <si>
    <t>Покупатель имеет право на одностороннее расторжение договора поставки в следующих случаях:</t>
  </si>
  <si>
    <t>- неоднократного нарушения сроков поставки Товара, указанных в настоящем Предложении;</t>
  </si>
  <si>
    <t>- нарушения сроков замены бракованного Товара, согласованных п. 12 настоящего Предложения, которое Стороны рассматривают как неоднократное нарушение сроков поставки Товара.</t>
  </si>
  <si>
    <t>15. Упаковка и маркировка</t>
  </si>
  <si>
    <t>Товар должен отгружаться в упаковке, предусматривающей сохранность перевозимого Товара во время транспортировки. Груз должен быть упакован таким образом, чтобы он не мог перемещаться внутри контейнера при изменении его  положения.</t>
  </si>
  <si>
    <t>Поставщик несет ответственность перед Покупателем за повреждение или порчу груза вследствие ненадлежащей упаковки.</t>
  </si>
  <si>
    <t>Маркировка должна содержать следующие обозначения: Покупатель, № Договора, № места, Количество мест, Вес брутто, Вес нетто, Грузополучатель, Заказчик.</t>
  </si>
  <si>
    <t>Места требующие специального обращения должны иметь дополнительную маркировку: "Осторожно", "Верх", "Не кантовать"</t>
  </si>
  <si>
    <t>Поставщик обязан на каждое место составить подробный упаковочный лист.</t>
  </si>
  <si>
    <t>Поставщик обязан  возместить дополнительные транспортные и складские расходы, возникшие в связи отправкой Товара не по адресу вследствие неполноценной или неправильной маркировки.</t>
  </si>
  <si>
    <t>16. Доп. требования к качеству</t>
  </si>
  <si>
    <t>Товар должен строго соответствовать ГОСТам, ТУ и опросным листам.</t>
  </si>
  <si>
    <t>- В случае, если Поставщик является производителем Товара в договор может быть включено условие о праве Покупателя до начала производства получить от  Поставщика копию Технических условий на поставляемый Товар и План обеспечения качества производства.</t>
  </si>
  <si>
    <t>- Покупатель оставляет за собой право участия в проведения предварительного осмотра Товара на территории Поставщика перед поставкой. Осуществление этого права не лишает Покупателя права предъявлять в дальнейшем претензии по качеству и количеству поставляемого Товара.</t>
  </si>
  <si>
    <t>17. Особые условия</t>
  </si>
  <si>
    <t>Товар поставляется новый, не бывший в употреблении.</t>
  </si>
  <si>
    <t>Дата изготовления Товара  - не ранее __ квартала 20___ г.</t>
  </si>
  <si>
    <t>Наименование Товара, указываемое в счете- фактуре, паспорте и на бирке должно строго соответствовать наименованию Товара данного Приложения.</t>
  </si>
  <si>
    <t>Поставщик обязан направить вместе с Товаром следующие документы: паспорт на каждую единицу Товара, инструкцию по эксплуатации, гарантийные обязательства, сертификат качества, упаковочный лист с указанием полного наименования по договору отгружаемого Товара, комплектовочную ведомость.</t>
  </si>
  <si>
    <t>В случае разногласий по комплектации правильным считать комплектацию предусмотренную спецификациями (опросными листами) (Дополнение №1 к настоящему Приложению).</t>
  </si>
  <si>
    <t>*</t>
  </si>
  <si>
    <t>Если применимо</t>
  </si>
  <si>
    <t xml:space="preserve">            _________________________________________                 _____________________/________________________________/</t>
  </si>
  <si>
    <t>(должность руководителя)</t>
  </si>
  <si>
    <t>(подпись)</t>
  </si>
  <si>
    <t>Приложения (при наличии):</t>
  </si>
  <si>
    <t>____________________________</t>
  </si>
  <si>
    <t>М.П.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</si>
  <si>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</si>
  <si>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</si>
  <si>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</si>
  <si>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Начальная максимальная цена за ед. Товара без НДС (руб.) на условии фр. пункт назначения</t>
  </si>
  <si>
    <t>Начальная максимальная цена стоимость Товара без НДС (руб.) на условии фр. пункт назначения</t>
  </si>
  <si>
    <t>№ лота</t>
  </si>
  <si>
    <t>шт</t>
  </si>
  <si>
    <r>
      <t xml:space="preserve">Акцепт настоящей оферты должен быть получен от Заказчика в течение </t>
    </r>
    <r>
      <rPr>
        <u/>
        <sz val="10"/>
        <color theme="1"/>
        <rFont val="Tahoma"/>
        <family val="2"/>
        <charset val="204"/>
      </rPr>
      <t xml:space="preserve">          </t>
    </r>
    <r>
      <rPr>
        <sz val="10"/>
        <color theme="1"/>
        <rFont val="Tahoma"/>
        <family val="2"/>
        <charset val="204"/>
      </rPr>
      <t xml:space="preserve"> рабочих дней с установленной даты подачи оферт.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</si>
  <si>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должность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</si>
  <si>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ФИО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</si>
  <si>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наименование участника конкурса</t>
    </r>
    <r>
      <rPr>
        <sz val="10"/>
        <color theme="1"/>
        <rFont val="Tahoma"/>
        <family val="2"/>
        <charset val="204"/>
      </rPr>
      <t xml:space="preserve">&gt; </t>
    </r>
  </si>
  <si>
    <t>Наименование продукции (марка, модель) и технические характеристики продукции</t>
  </si>
  <si>
    <t>Наименование производителя Товара</t>
  </si>
  <si>
    <t>Январь</t>
  </si>
  <si>
    <t>Февраль</t>
  </si>
  <si>
    <t>Март</t>
  </si>
  <si>
    <t>Апрель</t>
  </si>
  <si>
    <t>Май</t>
  </si>
  <si>
    <t>Июнь</t>
  </si>
  <si>
    <t>График поставки Товара* в 2018 г.</t>
  </si>
  <si>
    <t>Июль</t>
  </si>
  <si>
    <t>Август</t>
  </si>
  <si>
    <t>Сентябрь</t>
  </si>
  <si>
    <t>Октябрь</t>
  </si>
  <si>
    <t>Ноябрь</t>
  </si>
  <si>
    <t>Декабрь</t>
  </si>
  <si>
    <t>Насос ЭЦВ12-160-100нро</t>
  </si>
  <si>
    <t>Насос ЭЦВ10-160-100нро</t>
  </si>
  <si>
    <t>ГОСТ 10428-89</t>
  </si>
  <si>
    <t>ЕВ000159</t>
  </si>
  <si>
    <t>ЕВ000164</t>
  </si>
  <si>
    <t>БВК ООО</t>
  </si>
  <si>
    <t>Итого по лоту 1</t>
  </si>
  <si>
    <t>Насос ЭЦВ 10-65-65нкр</t>
  </si>
  <si>
    <t>Насос ЭЦВ8-25-150нкр</t>
  </si>
  <si>
    <t>Насос ЭЦВ10-65-90нрк</t>
  </si>
  <si>
    <t>Насос ЭЦВ10-65-110нрк</t>
  </si>
  <si>
    <t>Насос ЭЦВ10-65-150нрк</t>
  </si>
  <si>
    <t>ЕВ000171</t>
  </si>
  <si>
    <t>ЕВ000090</t>
  </si>
  <si>
    <t>ЕВ000128</t>
  </si>
  <si>
    <t>ЕВ000131</t>
  </si>
  <si>
    <t>ЕВ000134</t>
  </si>
  <si>
    <t>ОЛ№СВС-7</t>
  </si>
  <si>
    <t>ОЛ№СВС-6</t>
  </si>
  <si>
    <t>ОЛ№СВС-8</t>
  </si>
  <si>
    <t>ОЛ№СВС-9</t>
  </si>
  <si>
    <t>ОЛ№СВС-10</t>
  </si>
  <si>
    <t>ОЛ№СВС-11</t>
  </si>
  <si>
    <t>ООО "Волжские коммунальные системы"</t>
  </si>
  <si>
    <t>Служба водозаборных сооружений</t>
  </si>
  <si>
    <t>445012, г.Тольятти ул. Коммунистическая,д. 110</t>
  </si>
  <si>
    <t>Итого по лоту 2</t>
  </si>
  <si>
    <t>Насос опрессовочный BG-99601</t>
  </si>
  <si>
    <t>Насос "ГНОМ" 16/16 220В</t>
  </si>
  <si>
    <t>Насос ТР 65-340/2, Ду65, 3х400В, 5,5 кВт, 2900 об/мин, BQBE/BAQE (код 96087504)</t>
  </si>
  <si>
    <t>ЕВ000493</t>
  </si>
  <si>
    <t>ЕВ000773</t>
  </si>
  <si>
    <t>ЕВ000168</t>
  </si>
  <si>
    <t>АО "ПКС-Тепловые сети"</t>
  </si>
  <si>
    <t>Центральный склад г. Петрозаводск, ул. Жуковского, д. 16 А</t>
  </si>
  <si>
    <t>ТС RU C-RU.АИ30.В.01069</t>
  </si>
  <si>
    <t>Итого по лоту 3</t>
  </si>
  <si>
    <t>Пермский край, г. Березники, ул. Березниковская,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</si>
</sst>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u/>
      <sz val="10"/>
      <color theme="10"/>
      <name val="Tahoma"/>
      <family val="2"/>
      <charset val="204"/>
    </font>
    <font>
      <u/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sz val="10"/>
      <name val="Arial Cyr"/>
      <family val="2"/>
      <charset val="204"/>
    </font>
    <font>
      <sz val="10"/>
      <color rgb="FF00000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10" fillId="0" borderId="0"/>
  </cellStyleXfs>
  <cellXfs count="173">
    <xf numFmtId="0" fontId="0" fillId="0" borderId="0" xfId="0"/>
    <xf numFmtId="0" fontId="4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0" fontId="5" fillId="0" borderId="0" xfId="0" applyFont="1" applyBorder="1" applyAlignment="1">
      <alignment horizontal="left"/>
    </xf>
    <xf numFmtId="0" fontId="4" fillId="0" borderId="0" xfId="0" applyFont="1" applyBorder="1"/>
    <xf numFmtId="0" fontId="4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wrapText="1"/>
    </xf>
    <xf numFmtId="0" fontId="4" fillId="0" borderId="6" xfId="0" applyFont="1" applyBorder="1" applyAlignment="1">
      <alignment horizontal="center" textRotation="90" wrapText="1"/>
    </xf>
    <xf numFmtId="0" fontId="4" fillId="0" borderId="6" xfId="0" applyFont="1" applyBorder="1" applyAlignment="1">
      <alignment horizontal="center" wrapText="1"/>
    </xf>
    <xf numFmtId="0" fontId="4" fillId="2" borderId="14" xfId="0" applyFont="1" applyFill="1" applyBorder="1" applyAlignment="1">
      <alignment horizontal="center"/>
    </xf>
    <xf numFmtId="2" fontId="6" fillId="0" borderId="0" xfId="3" applyNumberFormat="1" applyFont="1" applyBorder="1" applyAlignment="1">
      <alignment horizontal="center" vertical="center" wrapText="1"/>
    </xf>
    <xf numFmtId="0" fontId="9" fillId="0" borderId="0" xfId="0" applyFont="1"/>
    <xf numFmtId="0" fontId="4" fillId="2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3" borderId="8" xfId="0" applyFont="1" applyFill="1" applyBorder="1"/>
    <xf numFmtId="0" fontId="4" fillId="0" borderId="15" xfId="0" applyFont="1" applyBorder="1" applyAlignment="1">
      <alignment horizontal="left"/>
    </xf>
    <xf numFmtId="0" fontId="4" fillId="0" borderId="15" xfId="0" applyFont="1" applyBorder="1" applyAlignment="1">
      <alignment horizontal="left" wrapText="1"/>
    </xf>
    <xf numFmtId="0" fontId="4" fillId="3" borderId="8" xfId="0" applyFont="1" applyFill="1" applyBorder="1" applyAlignment="1">
      <alignment vertical="top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/>
    <xf numFmtId="0" fontId="4" fillId="3" borderId="4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7" xfId="0" applyFont="1" applyBorder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1" fontId="4" fillId="0" borderId="15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22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4" fontId="4" fillId="0" borderId="15" xfId="0" applyNumberFormat="1" applyFont="1" applyBorder="1" applyAlignment="1">
      <alignment horizontal="right"/>
    </xf>
    <xf numFmtId="1" fontId="4" fillId="0" borderId="15" xfId="0" applyNumberFormat="1" applyFont="1" applyBorder="1" applyAlignment="1">
      <alignment horizontal="center"/>
    </xf>
    <xf numFmtId="0" fontId="4" fillId="3" borderId="8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4" fillId="0" borderId="15" xfId="0" applyFont="1" applyBorder="1" applyAlignment="1">
      <alignment horizontal="center"/>
    </xf>
    <xf numFmtId="0" fontId="4" fillId="0" borderId="0" xfId="0" applyFont="1" applyBorder="1" applyAlignment="1">
      <alignment horizontal="left" wrapText="1"/>
    </xf>
    <xf numFmtId="0" fontId="4" fillId="0" borderId="15" xfId="0" applyFont="1" applyBorder="1" applyAlignment="1">
      <alignment horizontal="center" wrapText="1"/>
    </xf>
    <xf numFmtId="1" fontId="4" fillId="0" borderId="0" xfId="0" applyNumberFormat="1" applyFont="1" applyBorder="1" applyAlignment="1">
      <alignment horizontal="right"/>
    </xf>
    <xf numFmtId="1" fontId="4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/>
    </xf>
    <xf numFmtId="0" fontId="4" fillId="0" borderId="24" xfId="0" applyFont="1" applyBorder="1" applyAlignment="1">
      <alignment horizontal="center" vertical="top" wrapText="1"/>
    </xf>
    <xf numFmtId="0" fontId="4" fillId="0" borderId="24" xfId="0" applyFont="1" applyBorder="1" applyAlignment="1">
      <alignment wrapText="1"/>
    </xf>
    <xf numFmtId="0" fontId="4" fillId="0" borderId="25" xfId="0" applyFont="1" applyBorder="1" applyAlignment="1">
      <alignment horizontal="left" wrapText="1"/>
    </xf>
    <xf numFmtId="0" fontId="4" fillId="0" borderId="25" xfId="0" applyFont="1" applyBorder="1" applyAlignment="1">
      <alignment horizontal="center" vertical="top" wrapText="1"/>
    </xf>
    <xf numFmtId="0" fontId="4" fillId="0" borderId="25" xfId="0" applyFont="1" applyBorder="1" applyAlignment="1">
      <alignment wrapText="1"/>
    </xf>
    <xf numFmtId="0" fontId="4" fillId="0" borderId="15" xfId="0" applyFont="1" applyBorder="1" applyAlignment="1">
      <alignment horizontal="center" vertical="center" wrapText="1"/>
    </xf>
    <xf numFmtId="2" fontId="4" fillId="0" borderId="15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 wrapText="1"/>
    </xf>
    <xf numFmtId="4" fontId="11" fillId="0" borderId="15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right"/>
    </xf>
    <xf numFmtId="0" fontId="6" fillId="0" borderId="15" xfId="3" applyFont="1" applyFill="1" applyBorder="1" applyAlignment="1">
      <alignment horizontal="center" wrapText="1"/>
    </xf>
    <xf numFmtId="0" fontId="6" fillId="0" borderId="15" xfId="3" applyFont="1" applyFill="1" applyBorder="1" applyAlignment="1">
      <alignment horizontal="left" wrapText="1"/>
    </xf>
    <xf numFmtId="1" fontId="6" fillId="0" borderId="15" xfId="3" applyNumberFormat="1" applyFont="1" applyFill="1" applyBorder="1" applyAlignment="1">
      <alignment horizontal="center" wrapText="1"/>
    </xf>
    <xf numFmtId="2" fontId="6" fillId="0" borderId="15" xfId="3" applyNumberFormat="1" applyFont="1" applyFill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11" fillId="0" borderId="15" xfId="0" applyFont="1" applyBorder="1" applyAlignment="1">
      <alignment wrapText="1"/>
    </xf>
    <xf numFmtId="0" fontId="6" fillId="0" borderId="15" xfId="3" applyFont="1" applyBorder="1" applyAlignment="1">
      <alignment horizontal="left" wrapText="1"/>
    </xf>
    <xf numFmtId="2" fontId="11" fillId="0" borderId="15" xfId="0" applyNumberFormat="1" applyFont="1" applyBorder="1" applyAlignment="1">
      <alignment horizont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23" xfId="0" applyFont="1" applyBorder="1" applyAlignment="1">
      <alignment wrapText="1"/>
    </xf>
    <xf numFmtId="4" fontId="11" fillId="0" borderId="15" xfId="0" applyNumberFormat="1" applyFont="1" applyBorder="1" applyAlignment="1">
      <alignment horizontal="left" vertical="center" wrapText="1"/>
    </xf>
    <xf numFmtId="0" fontId="5" fillId="0" borderId="8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7" fillId="0" borderId="0" xfId="1" applyFont="1" applyAlignment="1" applyProtection="1">
      <alignment horizontal="left" wrapText="1"/>
    </xf>
    <xf numFmtId="0" fontId="4" fillId="0" borderId="0" xfId="0" applyFont="1" applyAlignment="1">
      <alignment horizontal="center"/>
    </xf>
    <xf numFmtId="0" fontId="7" fillId="0" borderId="0" xfId="1" applyFont="1" applyAlignment="1" applyProtection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13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7" xfId="0" applyFont="1" applyBorder="1"/>
    <xf numFmtId="0" fontId="4" fillId="0" borderId="10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11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3" borderId="9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5" fillId="3" borderId="13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1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4" fillId="3" borderId="13" xfId="0" applyFont="1" applyFill="1" applyBorder="1" applyAlignment="1">
      <alignment wrapText="1"/>
    </xf>
    <xf numFmtId="0" fontId="4" fillId="3" borderId="7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4" fillId="3" borderId="10" xfId="0" applyFont="1" applyFill="1" applyBorder="1" applyAlignment="1">
      <alignment wrapText="1"/>
    </xf>
    <xf numFmtId="0" fontId="4" fillId="3" borderId="0" xfId="0" applyFont="1" applyFill="1" applyAlignment="1">
      <alignment wrapText="1"/>
    </xf>
    <xf numFmtId="0" fontId="4" fillId="3" borderId="11" xfId="0" applyFont="1" applyFill="1" applyBorder="1" applyAlignment="1">
      <alignment wrapText="1"/>
    </xf>
    <xf numFmtId="0" fontId="5" fillId="3" borderId="12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4" fillId="3" borderId="12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4" fillId="3" borderId="13" xfId="0" applyFont="1" applyFill="1" applyBorder="1" applyAlignment="1">
      <alignment vertical="top" wrapText="1"/>
    </xf>
    <xf numFmtId="0" fontId="4" fillId="3" borderId="7" xfId="0" applyFont="1" applyFill="1" applyBorder="1" applyAlignment="1">
      <alignment vertical="top" wrapText="1"/>
    </xf>
    <xf numFmtId="0" fontId="4" fillId="3" borderId="5" xfId="0" applyFont="1" applyFill="1" applyBorder="1" applyAlignment="1">
      <alignment vertical="top" wrapText="1"/>
    </xf>
    <xf numFmtId="0" fontId="4" fillId="3" borderId="9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5" fillId="3" borderId="12" xfId="0" applyFont="1" applyFill="1" applyBorder="1"/>
    <xf numFmtId="0" fontId="5" fillId="3" borderId="4" xfId="0" applyFont="1" applyFill="1" applyBorder="1"/>
    <xf numFmtId="0" fontId="5" fillId="3" borderId="3" xfId="0" applyFont="1" applyFill="1" applyBorder="1"/>
    <xf numFmtId="0" fontId="4" fillId="3" borderId="4" xfId="0" applyFont="1" applyFill="1" applyBorder="1"/>
    <xf numFmtId="0" fontId="4" fillId="3" borderId="4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6" fillId="0" borderId="18" xfId="4" applyFont="1" applyBorder="1" applyAlignment="1">
      <alignment horizontal="center" vertical="center" wrapText="1"/>
    </xf>
    <xf numFmtId="0" fontId="6" fillId="0" borderId="19" xfId="4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textRotation="90" wrapText="1"/>
    </xf>
    <xf numFmtId="0" fontId="4" fillId="0" borderId="1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4" fontId="6" fillId="0" borderId="16" xfId="4" applyNumberFormat="1" applyFont="1" applyFill="1" applyBorder="1" applyAlignment="1">
      <alignment horizontal="center" vertical="center" wrapText="1"/>
    </xf>
    <xf numFmtId="4" fontId="6" fillId="0" borderId="17" xfId="4" applyNumberFormat="1" applyFont="1" applyFill="1" applyBorder="1" applyAlignment="1">
      <alignment horizontal="center" vertical="center" wrapText="1"/>
    </xf>
    <xf numFmtId="4" fontId="6" fillId="0" borderId="20" xfId="4" applyNumberFormat="1" applyFont="1" applyFill="1" applyBorder="1" applyAlignment="1">
      <alignment horizontal="center" vertical="center" wrapText="1"/>
    </xf>
    <xf numFmtId="4" fontId="6" fillId="0" borderId="21" xfId="4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103"/>
  <sheetViews>
    <sheetView tabSelected="1" topLeftCell="A7" workbookViewId="0">
      <selection activeCell="I19" sqref="I19"/>
    </sheetView>
  </sheetViews>
  <sheetFormatPr defaultRowHeight="12.75" x14ac:dyDescent="0.2"/>
  <cols>
    <col min="1" max="1" width="4.5703125" style="23" customWidth="1"/>
    <col min="2" max="2" width="4.5703125" style="30" customWidth="1"/>
    <col min="3" max="3" width="9.140625" style="23"/>
    <col min="4" max="4" width="37" style="23" customWidth="1"/>
    <col min="5" max="5" width="25.42578125" style="23" customWidth="1"/>
    <col min="6" max="6" width="9.140625" style="23"/>
    <col min="7" max="7" width="24.28515625" style="23" customWidth="1"/>
    <col min="8" max="8" width="26.28515625" style="23" customWidth="1"/>
    <col min="9" max="9" width="31.5703125" style="23" customWidth="1"/>
    <col min="10" max="10" width="9.140625" style="24"/>
    <col min="11" max="15" width="5.28515625" style="24" customWidth="1"/>
    <col min="16" max="22" width="4.85546875" style="24" customWidth="1"/>
    <col min="23" max="23" width="15.7109375" style="23" customWidth="1"/>
    <col min="24" max="28" width="14.140625" style="23" customWidth="1"/>
    <col min="29" max="29" width="11.42578125" style="23" customWidth="1"/>
    <col min="30" max="16384" width="9.140625" style="23"/>
  </cols>
  <sheetData>
    <row r="2" spans="1:29" x14ac:dyDescent="0.2">
      <c r="A2" s="102" t="s">
        <v>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</row>
    <row r="3" spans="1:29" x14ac:dyDescent="0.2">
      <c r="A3" s="102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</row>
    <row r="5" spans="1:29" x14ac:dyDescent="0.2">
      <c r="A5" s="79" t="s">
        <v>2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</row>
    <row r="6" spans="1:29" ht="39" customHeight="1" x14ac:dyDescent="0.2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</row>
    <row r="7" spans="1:29" x14ac:dyDescent="0.2">
      <c r="A7" s="81" t="s">
        <v>4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</row>
    <row r="8" spans="1:29" x14ac:dyDescent="0.2">
      <c r="A8" s="82" t="s">
        <v>5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27"/>
      <c r="Z8" s="27"/>
      <c r="AA8" s="27"/>
      <c r="AB8" s="27"/>
    </row>
    <row r="9" spans="1:29" x14ac:dyDescent="0.2">
      <c r="A9" s="82" t="s">
        <v>6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27"/>
      <c r="Z9" s="27"/>
      <c r="AA9" s="27"/>
      <c r="AB9" s="27"/>
    </row>
    <row r="10" spans="1:29" ht="13.5" thickBot="1" x14ac:dyDescent="0.25">
      <c r="A10" s="75" t="s">
        <v>7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3"/>
      <c r="Z10" s="3"/>
      <c r="AA10" s="3"/>
      <c r="AB10" s="3"/>
    </row>
    <row r="11" spans="1:29" ht="22.5" customHeight="1" thickBot="1" x14ac:dyDescent="0.25">
      <c r="A11" s="157" t="s">
        <v>9</v>
      </c>
      <c r="B11" s="157" t="s">
        <v>106</v>
      </c>
      <c r="C11" s="159" t="s">
        <v>10</v>
      </c>
      <c r="D11" s="160"/>
      <c r="E11" s="160"/>
      <c r="F11" s="161"/>
      <c r="G11" s="162" t="s">
        <v>11</v>
      </c>
      <c r="H11" s="153" t="s">
        <v>12</v>
      </c>
      <c r="I11" s="162" t="s">
        <v>13</v>
      </c>
      <c r="J11" s="164" t="s">
        <v>14</v>
      </c>
      <c r="K11" s="170" t="s">
        <v>120</v>
      </c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2"/>
      <c r="W11" s="153" t="s">
        <v>104</v>
      </c>
      <c r="X11" s="153" t="s">
        <v>105</v>
      </c>
      <c r="Y11" s="153" t="s">
        <v>15</v>
      </c>
      <c r="Z11" s="153" t="s">
        <v>16</v>
      </c>
      <c r="AA11" s="166" t="s">
        <v>112</v>
      </c>
      <c r="AB11" s="168" t="s">
        <v>113</v>
      </c>
      <c r="AC11" s="155" t="s">
        <v>17</v>
      </c>
    </row>
    <row r="12" spans="1:29" ht="66.75" customHeight="1" thickBot="1" x14ac:dyDescent="0.25">
      <c r="A12" s="158"/>
      <c r="B12" s="158"/>
      <c r="C12" s="7" t="s">
        <v>18</v>
      </c>
      <c r="D12" s="8" t="s">
        <v>19</v>
      </c>
      <c r="E12" s="8" t="s">
        <v>20</v>
      </c>
      <c r="F12" s="8" t="s">
        <v>21</v>
      </c>
      <c r="G12" s="163"/>
      <c r="H12" s="154"/>
      <c r="I12" s="163"/>
      <c r="J12" s="165"/>
      <c r="K12" s="31" t="s">
        <v>114</v>
      </c>
      <c r="L12" s="34" t="s">
        <v>115</v>
      </c>
      <c r="M12" s="34" t="s">
        <v>116</v>
      </c>
      <c r="N12" s="34" t="s">
        <v>117</v>
      </c>
      <c r="O12" s="34" t="s">
        <v>118</v>
      </c>
      <c r="P12" s="34" t="s">
        <v>119</v>
      </c>
      <c r="Q12" s="31" t="s">
        <v>121</v>
      </c>
      <c r="R12" s="31" t="s">
        <v>122</v>
      </c>
      <c r="S12" s="32" t="s">
        <v>123</v>
      </c>
      <c r="T12" s="31" t="s">
        <v>124</v>
      </c>
      <c r="U12" s="33" t="s">
        <v>125</v>
      </c>
      <c r="V12" s="31" t="s">
        <v>126</v>
      </c>
      <c r="W12" s="154"/>
      <c r="X12" s="154"/>
      <c r="Y12" s="154"/>
      <c r="Z12" s="154"/>
      <c r="AA12" s="167"/>
      <c r="AB12" s="169"/>
      <c r="AC12" s="156"/>
    </row>
    <row r="13" spans="1:29" x14ac:dyDescent="0.2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12">
        <v>10</v>
      </c>
      <c r="K13" s="12">
        <v>11</v>
      </c>
      <c r="L13" s="12">
        <v>12</v>
      </c>
      <c r="M13" s="12">
        <v>13</v>
      </c>
      <c r="N13" s="12">
        <v>14</v>
      </c>
      <c r="O13" s="12">
        <v>15</v>
      </c>
      <c r="P13" s="12">
        <v>16</v>
      </c>
      <c r="Q13" s="12"/>
      <c r="R13" s="12"/>
      <c r="S13" s="12"/>
      <c r="T13" s="12"/>
      <c r="U13" s="12"/>
      <c r="V13" s="12"/>
      <c r="W13" s="9">
        <v>17</v>
      </c>
      <c r="X13" s="9">
        <v>18</v>
      </c>
      <c r="Y13" s="9">
        <v>19</v>
      </c>
      <c r="Z13" s="9">
        <v>20</v>
      </c>
      <c r="AA13" s="9">
        <v>21</v>
      </c>
      <c r="AB13" s="9">
        <v>22</v>
      </c>
      <c r="AC13" s="9">
        <v>23</v>
      </c>
    </row>
    <row r="14" spans="1:29" ht="25.5" x14ac:dyDescent="0.2">
      <c r="A14" s="29">
        <v>1</v>
      </c>
      <c r="B14" s="36">
        <v>1</v>
      </c>
      <c r="C14" s="15" t="s">
        <v>130</v>
      </c>
      <c r="D14" s="15" t="s">
        <v>127</v>
      </c>
      <c r="E14" s="15" t="s">
        <v>129</v>
      </c>
      <c r="F14" s="15" t="s">
        <v>107</v>
      </c>
      <c r="G14" s="15" t="s">
        <v>132</v>
      </c>
      <c r="H14" s="15" t="s">
        <v>132</v>
      </c>
      <c r="I14" s="16" t="s">
        <v>164</v>
      </c>
      <c r="J14" s="43">
        <v>1</v>
      </c>
      <c r="K14" s="43"/>
      <c r="L14" s="43"/>
      <c r="M14" s="62">
        <v>1</v>
      </c>
      <c r="N14" s="43"/>
      <c r="O14" s="43"/>
      <c r="P14" s="43"/>
      <c r="Q14" s="43"/>
      <c r="R14" s="43"/>
      <c r="S14" s="43"/>
      <c r="T14" s="43"/>
      <c r="U14" s="43"/>
      <c r="V14" s="43"/>
      <c r="W14" s="35">
        <v>157924</v>
      </c>
      <c r="X14" s="35">
        <f>W14*J14</f>
        <v>157924</v>
      </c>
      <c r="Y14" s="5"/>
      <c r="Z14" s="5"/>
      <c r="AA14" s="5"/>
      <c r="AB14" s="5"/>
      <c r="AC14" s="6"/>
    </row>
    <row r="15" spans="1:29" s="42" customFormat="1" ht="25.5" customHeight="1" x14ac:dyDescent="0.2">
      <c r="A15" s="29">
        <v>2</v>
      </c>
      <c r="B15" s="36">
        <v>1</v>
      </c>
      <c r="C15" s="15" t="s">
        <v>131</v>
      </c>
      <c r="D15" s="15" t="s">
        <v>128</v>
      </c>
      <c r="E15" s="15" t="s">
        <v>129</v>
      </c>
      <c r="F15" s="15" t="s">
        <v>107</v>
      </c>
      <c r="G15" s="15" t="s">
        <v>132</v>
      </c>
      <c r="H15" s="15" t="s">
        <v>132</v>
      </c>
      <c r="I15" s="16" t="s">
        <v>164</v>
      </c>
      <c r="J15" s="43">
        <v>1</v>
      </c>
      <c r="K15" s="43"/>
      <c r="L15" s="43"/>
      <c r="M15" s="62">
        <v>1</v>
      </c>
      <c r="N15" s="43"/>
      <c r="O15" s="43"/>
      <c r="P15" s="43"/>
      <c r="Q15" s="43"/>
      <c r="R15" s="43"/>
      <c r="S15" s="43"/>
      <c r="T15" s="43"/>
      <c r="U15" s="43"/>
      <c r="V15" s="43"/>
      <c r="W15" s="35">
        <v>144196</v>
      </c>
      <c r="X15" s="35">
        <f>W15*J15</f>
        <v>144196</v>
      </c>
      <c r="Y15" s="5"/>
      <c r="Z15" s="5"/>
      <c r="AA15" s="5"/>
      <c r="AB15" s="5"/>
      <c r="AC15" s="6"/>
    </row>
    <row r="16" spans="1:29" s="42" customFormat="1" ht="15" customHeight="1" x14ac:dyDescent="0.2">
      <c r="A16" s="46"/>
      <c r="B16" s="47"/>
      <c r="C16" s="48"/>
      <c r="D16" s="49"/>
      <c r="E16" s="50"/>
      <c r="F16" s="51"/>
      <c r="G16" s="44"/>
      <c r="H16" s="54"/>
      <c r="I16" s="151" t="s">
        <v>133</v>
      </c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35">
        <f>SUM(X14:X15)</f>
        <v>302120</v>
      </c>
      <c r="Y16" s="52"/>
      <c r="Z16" s="52"/>
      <c r="AA16" s="52"/>
      <c r="AB16" s="52"/>
      <c r="AC16" s="53"/>
    </row>
    <row r="17" spans="1:37" s="42" customFormat="1" ht="25.5" x14ac:dyDescent="0.2">
      <c r="A17" s="29">
        <v>3</v>
      </c>
      <c r="B17" s="36">
        <v>2</v>
      </c>
      <c r="C17" s="57" t="s">
        <v>139</v>
      </c>
      <c r="D17" s="71" t="s">
        <v>134</v>
      </c>
      <c r="E17" s="74" t="s">
        <v>144</v>
      </c>
      <c r="F17" s="57" t="s">
        <v>107</v>
      </c>
      <c r="G17" s="71" t="s">
        <v>150</v>
      </c>
      <c r="H17" s="71" t="s">
        <v>151</v>
      </c>
      <c r="I17" s="71" t="s">
        <v>152</v>
      </c>
      <c r="J17" s="58">
        <v>1</v>
      </c>
      <c r="K17" s="43"/>
      <c r="L17" s="43"/>
      <c r="M17" s="59">
        <v>1</v>
      </c>
      <c r="N17" s="57"/>
      <c r="O17" s="57"/>
      <c r="P17" s="57"/>
      <c r="Q17" s="43"/>
      <c r="R17" s="43"/>
      <c r="S17" s="43"/>
      <c r="T17" s="43"/>
      <c r="U17" s="43"/>
      <c r="V17" s="43"/>
      <c r="W17" s="60">
        <v>60200</v>
      </c>
      <c r="X17" s="35">
        <f>W17*J17</f>
        <v>60200</v>
      </c>
      <c r="Y17" s="5"/>
      <c r="Z17" s="5"/>
      <c r="AA17" s="5"/>
      <c r="AB17" s="5"/>
      <c r="AC17" s="6"/>
    </row>
    <row r="18" spans="1:37" s="42" customFormat="1" ht="25.5" x14ac:dyDescent="0.2">
      <c r="A18" s="29">
        <v>4</v>
      </c>
      <c r="B18" s="36">
        <v>2</v>
      </c>
      <c r="C18" s="57" t="s">
        <v>140</v>
      </c>
      <c r="D18" s="71" t="s">
        <v>135</v>
      </c>
      <c r="E18" s="74" t="s">
        <v>145</v>
      </c>
      <c r="F18" s="57" t="s">
        <v>107</v>
      </c>
      <c r="G18" s="71" t="s">
        <v>150</v>
      </c>
      <c r="H18" s="71" t="s">
        <v>151</v>
      </c>
      <c r="I18" s="71" t="s">
        <v>152</v>
      </c>
      <c r="J18" s="58">
        <v>1</v>
      </c>
      <c r="K18" s="43"/>
      <c r="L18" s="43"/>
      <c r="M18" s="59">
        <v>1</v>
      </c>
      <c r="N18" s="57"/>
      <c r="O18" s="57"/>
      <c r="P18" s="57"/>
      <c r="Q18" s="43"/>
      <c r="R18" s="43"/>
      <c r="S18" s="43"/>
      <c r="T18" s="43"/>
      <c r="U18" s="43"/>
      <c r="V18" s="43"/>
      <c r="W18" s="60">
        <v>49100</v>
      </c>
      <c r="X18" s="35">
        <f t="shared" ref="X18:X22" si="0">W18*J18</f>
        <v>49100</v>
      </c>
      <c r="Y18" s="5"/>
      <c r="Z18" s="5"/>
      <c r="AA18" s="5"/>
      <c r="AB18" s="5"/>
      <c r="AC18" s="6"/>
    </row>
    <row r="19" spans="1:37" s="42" customFormat="1" ht="25.5" x14ac:dyDescent="0.2">
      <c r="A19" s="29">
        <v>5</v>
      </c>
      <c r="B19" s="36">
        <v>2</v>
      </c>
      <c r="C19" s="57" t="s">
        <v>141</v>
      </c>
      <c r="D19" s="71" t="s">
        <v>136</v>
      </c>
      <c r="E19" s="74" t="s">
        <v>146</v>
      </c>
      <c r="F19" s="57" t="s">
        <v>107</v>
      </c>
      <c r="G19" s="71" t="s">
        <v>150</v>
      </c>
      <c r="H19" s="71" t="s">
        <v>151</v>
      </c>
      <c r="I19" s="71" t="s">
        <v>152</v>
      </c>
      <c r="J19" s="58">
        <v>7</v>
      </c>
      <c r="K19" s="43"/>
      <c r="L19" s="43"/>
      <c r="M19" s="59">
        <v>4</v>
      </c>
      <c r="N19" s="57"/>
      <c r="O19" s="57"/>
      <c r="P19" s="59">
        <v>3</v>
      </c>
      <c r="Q19" s="43"/>
      <c r="R19" s="43"/>
      <c r="S19" s="43"/>
      <c r="T19" s="43"/>
      <c r="U19" s="43"/>
      <c r="V19" s="43"/>
      <c r="W19" s="60">
        <v>65700</v>
      </c>
      <c r="X19" s="35">
        <f t="shared" si="0"/>
        <v>459900</v>
      </c>
      <c r="Y19" s="5"/>
      <c r="Z19" s="5"/>
      <c r="AA19" s="5"/>
      <c r="AB19" s="5"/>
      <c r="AC19" s="6"/>
    </row>
    <row r="20" spans="1:37" s="42" customFormat="1" ht="25.5" x14ac:dyDescent="0.2">
      <c r="A20" s="29">
        <v>6</v>
      </c>
      <c r="B20" s="36">
        <v>2</v>
      </c>
      <c r="C20" s="57" t="s">
        <v>142</v>
      </c>
      <c r="D20" s="71" t="s">
        <v>137</v>
      </c>
      <c r="E20" s="74" t="s">
        <v>147</v>
      </c>
      <c r="F20" s="57" t="s">
        <v>107</v>
      </c>
      <c r="G20" s="71" t="s">
        <v>150</v>
      </c>
      <c r="H20" s="71" t="s">
        <v>151</v>
      </c>
      <c r="I20" s="71" t="s">
        <v>152</v>
      </c>
      <c r="J20" s="58">
        <v>7</v>
      </c>
      <c r="K20" s="43"/>
      <c r="L20" s="43"/>
      <c r="M20" s="59">
        <v>4</v>
      </c>
      <c r="N20" s="57"/>
      <c r="O20" s="57"/>
      <c r="P20" s="59">
        <v>3</v>
      </c>
      <c r="Q20" s="43"/>
      <c r="R20" s="43"/>
      <c r="S20" s="43"/>
      <c r="T20" s="43"/>
      <c r="U20" s="43"/>
      <c r="V20" s="43"/>
      <c r="W20" s="60">
        <v>71500</v>
      </c>
      <c r="X20" s="35">
        <f t="shared" si="0"/>
        <v>500500</v>
      </c>
      <c r="Y20" s="5"/>
      <c r="Z20" s="5"/>
      <c r="AA20" s="5"/>
      <c r="AB20" s="5"/>
      <c r="AC20" s="6"/>
    </row>
    <row r="21" spans="1:37" s="42" customFormat="1" ht="25.5" x14ac:dyDescent="0.2">
      <c r="A21" s="29">
        <v>7</v>
      </c>
      <c r="B21" s="36">
        <v>2</v>
      </c>
      <c r="C21" s="57" t="s">
        <v>143</v>
      </c>
      <c r="D21" s="71" t="s">
        <v>138</v>
      </c>
      <c r="E21" s="74" t="s">
        <v>148</v>
      </c>
      <c r="F21" s="57" t="s">
        <v>107</v>
      </c>
      <c r="G21" s="71" t="s">
        <v>150</v>
      </c>
      <c r="H21" s="71" t="s">
        <v>151</v>
      </c>
      <c r="I21" s="71" t="s">
        <v>152</v>
      </c>
      <c r="J21" s="58">
        <v>5</v>
      </c>
      <c r="K21" s="43"/>
      <c r="L21" s="43"/>
      <c r="M21" s="59">
        <v>3</v>
      </c>
      <c r="N21" s="57"/>
      <c r="O21" s="57"/>
      <c r="P21" s="59">
        <v>2</v>
      </c>
      <c r="Q21" s="43"/>
      <c r="R21" s="43"/>
      <c r="S21" s="43"/>
      <c r="T21" s="43"/>
      <c r="U21" s="43"/>
      <c r="V21" s="43"/>
      <c r="W21" s="60">
        <v>93580</v>
      </c>
      <c r="X21" s="35">
        <f t="shared" si="0"/>
        <v>467900</v>
      </c>
      <c r="Y21" s="5"/>
      <c r="Z21" s="5"/>
      <c r="AA21" s="5"/>
      <c r="AB21" s="5"/>
      <c r="AC21" s="6"/>
    </row>
    <row r="22" spans="1:37" s="42" customFormat="1" ht="25.5" x14ac:dyDescent="0.2">
      <c r="A22" s="29">
        <v>8</v>
      </c>
      <c r="B22" s="36">
        <v>2</v>
      </c>
      <c r="C22" s="57" t="s">
        <v>130</v>
      </c>
      <c r="D22" s="71" t="s">
        <v>127</v>
      </c>
      <c r="E22" s="74" t="s">
        <v>149</v>
      </c>
      <c r="F22" s="57" t="s">
        <v>107</v>
      </c>
      <c r="G22" s="71" t="s">
        <v>150</v>
      </c>
      <c r="H22" s="71" t="s">
        <v>151</v>
      </c>
      <c r="I22" s="71" t="s">
        <v>152</v>
      </c>
      <c r="J22" s="58">
        <v>2</v>
      </c>
      <c r="K22" s="43"/>
      <c r="L22" s="43"/>
      <c r="M22" s="59">
        <v>1</v>
      </c>
      <c r="N22" s="57"/>
      <c r="O22" s="57"/>
      <c r="P22" s="59">
        <v>1</v>
      </c>
      <c r="Q22" s="43"/>
      <c r="R22" s="43"/>
      <c r="S22" s="43"/>
      <c r="T22" s="43"/>
      <c r="U22" s="43"/>
      <c r="V22" s="43"/>
      <c r="W22" s="60">
        <v>131200</v>
      </c>
      <c r="X22" s="35">
        <f t="shared" si="0"/>
        <v>262400</v>
      </c>
      <c r="Y22" s="5"/>
      <c r="Z22" s="5"/>
      <c r="AA22" s="5"/>
      <c r="AB22" s="5"/>
      <c r="AC22" s="6"/>
    </row>
    <row r="23" spans="1:37" s="42" customFormat="1" ht="15" customHeight="1" x14ac:dyDescent="0.2">
      <c r="A23" s="46"/>
      <c r="B23" s="47"/>
      <c r="C23" s="48"/>
      <c r="D23" s="61"/>
      <c r="E23" s="50"/>
      <c r="F23" s="51"/>
      <c r="G23" s="44"/>
      <c r="H23" s="44"/>
      <c r="I23" s="151" t="s">
        <v>153</v>
      </c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35">
        <f>SUM(X17:X22)</f>
        <v>1800000</v>
      </c>
      <c r="Y23" s="55"/>
      <c r="Z23" s="55"/>
      <c r="AA23" s="55"/>
      <c r="AB23" s="55"/>
      <c r="AC23" s="56"/>
    </row>
    <row r="24" spans="1:37" s="42" customFormat="1" ht="37.5" customHeight="1" x14ac:dyDescent="0.2">
      <c r="A24" s="29">
        <v>9</v>
      </c>
      <c r="B24" s="36">
        <v>3</v>
      </c>
      <c r="C24" s="63" t="s">
        <v>157</v>
      </c>
      <c r="D24" s="64" t="s">
        <v>154</v>
      </c>
      <c r="E24" s="64"/>
      <c r="F24" s="15"/>
      <c r="G24" s="64" t="s">
        <v>160</v>
      </c>
      <c r="H24" s="64" t="s">
        <v>160</v>
      </c>
      <c r="I24" s="64" t="s">
        <v>161</v>
      </c>
      <c r="J24" s="43">
        <v>3</v>
      </c>
      <c r="K24" s="43"/>
      <c r="L24" s="43"/>
      <c r="M24" s="43"/>
      <c r="N24" s="65">
        <v>3</v>
      </c>
      <c r="O24" s="43"/>
      <c r="P24" s="43"/>
      <c r="Q24" s="43"/>
      <c r="R24" s="43"/>
      <c r="S24" s="43"/>
      <c r="T24" s="43"/>
      <c r="U24" s="43"/>
      <c r="V24" s="43"/>
      <c r="W24" s="66">
        <v>6822.97</v>
      </c>
      <c r="X24" s="35">
        <f>J24*W24</f>
        <v>20468.91</v>
      </c>
      <c r="Y24" s="5"/>
      <c r="Z24" s="5"/>
      <c r="AA24" s="5"/>
      <c r="AB24" s="5"/>
      <c r="AC24" s="6"/>
    </row>
    <row r="25" spans="1:37" s="42" customFormat="1" ht="38.25" x14ac:dyDescent="0.2">
      <c r="A25" s="29">
        <v>10</v>
      </c>
      <c r="B25" s="36">
        <v>3</v>
      </c>
      <c r="C25" s="63" t="s">
        <v>158</v>
      </c>
      <c r="D25" s="64" t="s">
        <v>155</v>
      </c>
      <c r="E25" s="64"/>
      <c r="F25" s="15"/>
      <c r="G25" s="64" t="s">
        <v>160</v>
      </c>
      <c r="H25" s="64" t="s">
        <v>160</v>
      </c>
      <c r="I25" s="64" t="s">
        <v>161</v>
      </c>
      <c r="J25" s="43">
        <v>2</v>
      </c>
      <c r="K25" s="43"/>
      <c r="L25" s="43"/>
      <c r="M25" s="43"/>
      <c r="N25" s="65">
        <v>2</v>
      </c>
      <c r="O25" s="43"/>
      <c r="P25" s="43"/>
      <c r="Q25" s="43"/>
      <c r="R25" s="43"/>
      <c r="S25" s="43"/>
      <c r="T25" s="43"/>
      <c r="U25" s="43"/>
      <c r="V25" s="43"/>
      <c r="W25" s="66">
        <v>10103</v>
      </c>
      <c r="X25" s="35">
        <f t="shared" ref="X25:X26" si="1">J25*W25</f>
        <v>20206</v>
      </c>
      <c r="Y25" s="5"/>
      <c r="Z25" s="5"/>
      <c r="AA25" s="5"/>
      <c r="AB25" s="5"/>
      <c r="AC25" s="6"/>
    </row>
    <row r="26" spans="1:37" s="42" customFormat="1" ht="28.5" customHeight="1" x14ac:dyDescent="0.2">
      <c r="A26" s="29">
        <v>11</v>
      </c>
      <c r="B26" s="36">
        <v>3</v>
      </c>
      <c r="C26" s="67" t="s">
        <v>159</v>
      </c>
      <c r="D26" s="68" t="s">
        <v>156</v>
      </c>
      <c r="E26" s="68" t="s">
        <v>162</v>
      </c>
      <c r="F26" s="15"/>
      <c r="G26" s="64" t="s">
        <v>160</v>
      </c>
      <c r="H26" s="69" t="s">
        <v>160</v>
      </c>
      <c r="I26" s="69" t="s">
        <v>161</v>
      </c>
      <c r="J26" s="43">
        <v>1</v>
      </c>
      <c r="K26" s="43"/>
      <c r="L26" s="43"/>
      <c r="M26" s="43"/>
      <c r="N26" s="45">
        <v>1</v>
      </c>
      <c r="O26" s="43"/>
      <c r="P26" s="43"/>
      <c r="Q26" s="43"/>
      <c r="R26" s="43"/>
      <c r="S26" s="43"/>
      <c r="T26" s="43"/>
      <c r="U26" s="43"/>
      <c r="V26" s="43"/>
      <c r="W26" s="70">
        <v>165000</v>
      </c>
      <c r="X26" s="35">
        <f t="shared" si="1"/>
        <v>165000</v>
      </c>
      <c r="Y26" s="5"/>
      <c r="Z26" s="5"/>
      <c r="AA26" s="5"/>
      <c r="AB26" s="5"/>
      <c r="AC26" s="6"/>
    </row>
    <row r="27" spans="1:37" s="42" customFormat="1" ht="15" customHeight="1" x14ac:dyDescent="0.2">
      <c r="A27" s="46"/>
      <c r="B27" s="47"/>
      <c r="C27" s="48"/>
      <c r="D27" s="49"/>
      <c r="E27" s="50"/>
      <c r="F27" s="51"/>
      <c r="G27" s="44"/>
      <c r="H27" s="44"/>
      <c r="I27" s="151" t="s">
        <v>163</v>
      </c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35">
        <f>SUM(X24:X26)</f>
        <v>205674.91</v>
      </c>
      <c r="Y27" s="72"/>
      <c r="Z27" s="72"/>
      <c r="AA27" s="72"/>
      <c r="AB27" s="72"/>
      <c r="AC27" s="73"/>
    </row>
    <row r="28" spans="1:37" ht="13.5" thickBot="1" x14ac:dyDescent="0.25">
      <c r="A28" s="17"/>
      <c r="B28" s="37"/>
      <c r="C28" s="17"/>
      <c r="D28" s="17"/>
      <c r="E28" s="17"/>
      <c r="F28" s="17"/>
      <c r="G28" s="144"/>
      <c r="H28" s="144"/>
      <c r="I28" s="144"/>
      <c r="J28" s="144"/>
      <c r="K28" s="18"/>
      <c r="L28" s="152"/>
      <c r="M28" s="152"/>
      <c r="N28" s="18"/>
      <c r="O28" s="18"/>
      <c r="P28" s="18"/>
      <c r="Q28" s="18"/>
      <c r="R28" s="18"/>
      <c r="S28" s="18"/>
      <c r="T28" s="18"/>
      <c r="U28" s="18"/>
      <c r="V28" s="18"/>
      <c r="W28" s="17"/>
      <c r="X28" s="17"/>
      <c r="Y28" s="17"/>
      <c r="Z28" s="17"/>
      <c r="AA28" s="17"/>
      <c r="AB28" s="17"/>
      <c r="AC28" s="17"/>
      <c r="AF28" s="4"/>
      <c r="AG28" s="4"/>
      <c r="AH28" s="4"/>
      <c r="AI28" s="4"/>
      <c r="AJ28" s="4"/>
      <c r="AK28" s="4"/>
    </row>
    <row r="29" spans="1:37" ht="13.5" thickBot="1" x14ac:dyDescent="0.25">
      <c r="A29" s="146" t="s">
        <v>23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8"/>
      <c r="AF29" s="4"/>
      <c r="AG29" s="10"/>
      <c r="AH29" s="10"/>
      <c r="AI29" s="10"/>
      <c r="AJ29" s="4"/>
      <c r="AK29" s="4"/>
    </row>
    <row r="30" spans="1:37" ht="13.5" thickBot="1" x14ac:dyDescent="0.25">
      <c r="A30" s="135" t="s">
        <v>24</v>
      </c>
      <c r="B30" s="136"/>
      <c r="C30" s="136"/>
      <c r="D30" s="136"/>
      <c r="E30" s="137" t="s">
        <v>108</v>
      </c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38"/>
      <c r="AC30" s="139"/>
      <c r="AF30" s="4"/>
      <c r="AG30" s="4"/>
      <c r="AH30" s="4"/>
      <c r="AI30" s="4"/>
      <c r="AJ30" s="4"/>
      <c r="AK30" s="4"/>
    </row>
    <row r="31" spans="1:37" ht="13.5" thickBot="1" x14ac:dyDescent="0.25">
      <c r="A31" s="135" t="s">
        <v>25</v>
      </c>
      <c r="B31" s="136"/>
      <c r="C31" s="136"/>
      <c r="D31" s="136"/>
      <c r="E31" s="137" t="s">
        <v>26</v>
      </c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8"/>
      <c r="AB31" s="138"/>
      <c r="AC31" s="139"/>
      <c r="AF31" s="4"/>
      <c r="AG31" s="4"/>
      <c r="AH31" s="4"/>
      <c r="AI31" s="4"/>
      <c r="AJ31" s="4"/>
      <c r="AK31" s="4"/>
    </row>
    <row r="32" spans="1:37" ht="13.5" thickBot="1" x14ac:dyDescent="0.25">
      <c r="A32" s="135" t="s">
        <v>27</v>
      </c>
      <c r="B32" s="136"/>
      <c r="C32" s="136"/>
      <c r="D32" s="136"/>
      <c r="E32" s="137" t="s">
        <v>28</v>
      </c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  <c r="AA32" s="138"/>
      <c r="AB32" s="138"/>
      <c r="AC32" s="139"/>
      <c r="AF32" s="4"/>
      <c r="AG32" s="4"/>
      <c r="AH32" s="4"/>
      <c r="AI32" s="4"/>
      <c r="AJ32" s="4"/>
      <c r="AK32" s="4"/>
    </row>
    <row r="33" spans="1:29" ht="13.5" thickBot="1" x14ac:dyDescent="0.25">
      <c r="A33" s="135" t="s">
        <v>29</v>
      </c>
      <c r="B33" s="136"/>
      <c r="C33" s="136"/>
      <c r="D33" s="136"/>
      <c r="E33" s="137" t="s">
        <v>30</v>
      </c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38"/>
      <c r="W33" s="138"/>
      <c r="X33" s="138"/>
      <c r="Y33" s="138"/>
      <c r="Z33" s="138"/>
      <c r="AA33" s="138"/>
      <c r="AB33" s="138"/>
      <c r="AC33" s="139"/>
    </row>
    <row r="34" spans="1:29" ht="13.5" thickBot="1" x14ac:dyDescent="0.25">
      <c r="A34" s="135" t="s">
        <v>31</v>
      </c>
      <c r="B34" s="136"/>
      <c r="C34" s="136"/>
      <c r="D34" s="136"/>
      <c r="E34" s="137" t="s">
        <v>32</v>
      </c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9"/>
    </row>
    <row r="35" spans="1:29" ht="13.5" thickBot="1" x14ac:dyDescent="0.25">
      <c r="A35" s="14"/>
      <c r="B35" s="38"/>
      <c r="C35" s="14"/>
      <c r="D35" s="14"/>
      <c r="E35" s="19"/>
      <c r="F35" s="14"/>
      <c r="G35" s="149"/>
      <c r="H35" s="149"/>
      <c r="I35" s="149"/>
      <c r="J35" s="149"/>
      <c r="K35" s="150"/>
      <c r="L35" s="150"/>
      <c r="M35" s="150"/>
      <c r="N35" s="150"/>
      <c r="O35" s="150"/>
      <c r="P35" s="150"/>
      <c r="Q35" s="20"/>
      <c r="R35" s="20"/>
      <c r="S35" s="20"/>
      <c r="T35" s="20"/>
      <c r="U35" s="20"/>
      <c r="V35" s="20"/>
      <c r="W35" s="19"/>
      <c r="X35" s="19"/>
      <c r="Y35" s="14"/>
      <c r="Z35" s="14"/>
      <c r="AA35" s="14"/>
      <c r="AB35" s="14"/>
      <c r="AC35" s="14"/>
    </row>
    <row r="36" spans="1:29" ht="13.5" thickBot="1" x14ac:dyDescent="0.25">
      <c r="A36" s="146" t="s">
        <v>33</v>
      </c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8"/>
    </row>
    <row r="37" spans="1:29" ht="22.5" customHeight="1" thickBot="1" x14ac:dyDescent="0.25">
      <c r="A37" s="135" t="s">
        <v>34</v>
      </c>
      <c r="B37" s="136"/>
      <c r="C37" s="136"/>
      <c r="D37" s="136"/>
      <c r="E37" s="137" t="s">
        <v>35</v>
      </c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  <c r="AA37" s="138"/>
      <c r="AB37" s="138"/>
      <c r="AC37" s="139"/>
    </row>
    <row r="38" spans="1:29" ht="13.5" thickBot="1" x14ac:dyDescent="0.25">
      <c r="A38" s="135" t="s">
        <v>36</v>
      </c>
      <c r="B38" s="136"/>
      <c r="C38" s="136"/>
      <c r="D38" s="136"/>
      <c r="E38" s="137" t="s">
        <v>37</v>
      </c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9"/>
    </row>
    <row r="39" spans="1:29" ht="22.5" customHeight="1" thickBot="1" x14ac:dyDescent="0.25">
      <c r="A39" s="135" t="s">
        <v>38</v>
      </c>
      <c r="B39" s="136"/>
      <c r="C39" s="136"/>
      <c r="D39" s="136"/>
      <c r="E39" s="137" t="s">
        <v>39</v>
      </c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8"/>
      <c r="AB39" s="138"/>
      <c r="AC39" s="139"/>
    </row>
    <row r="40" spans="1:29" ht="13.5" thickBot="1" x14ac:dyDescent="0.25">
      <c r="A40" s="135" t="s">
        <v>40</v>
      </c>
      <c r="B40" s="136"/>
      <c r="C40" s="136"/>
      <c r="D40" s="136"/>
      <c r="E40" s="137" t="s">
        <v>41</v>
      </c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9"/>
    </row>
    <row r="41" spans="1:29" ht="45.75" customHeight="1" thickBot="1" x14ac:dyDescent="0.25">
      <c r="A41" s="135" t="s">
        <v>42</v>
      </c>
      <c r="B41" s="136"/>
      <c r="C41" s="136"/>
      <c r="D41" s="136"/>
      <c r="E41" s="137" t="s">
        <v>43</v>
      </c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9"/>
    </row>
    <row r="42" spans="1:29" ht="13.5" thickBot="1" x14ac:dyDescent="0.25">
      <c r="A42" s="135" t="s">
        <v>44</v>
      </c>
      <c r="B42" s="136"/>
      <c r="C42" s="136"/>
      <c r="D42" s="136"/>
      <c r="E42" s="137" t="s">
        <v>45</v>
      </c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9"/>
    </row>
    <row r="43" spans="1:29" ht="22.5" customHeight="1" thickBot="1" x14ac:dyDescent="0.25">
      <c r="A43" s="135" t="s">
        <v>46</v>
      </c>
      <c r="B43" s="136"/>
      <c r="C43" s="136"/>
      <c r="D43" s="136"/>
      <c r="E43" s="137" t="s">
        <v>47</v>
      </c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38"/>
      <c r="AC43" s="139"/>
    </row>
    <row r="44" spans="1:29" ht="22.5" customHeight="1" x14ac:dyDescent="0.2">
      <c r="A44" s="123" t="s">
        <v>48</v>
      </c>
      <c r="B44" s="124"/>
      <c r="C44" s="124"/>
      <c r="D44" s="124"/>
      <c r="E44" s="140" t="s">
        <v>49</v>
      </c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  <c r="AA44" s="141"/>
      <c r="AB44" s="141"/>
      <c r="AC44" s="142"/>
    </row>
    <row r="45" spans="1:29" ht="21.75" customHeight="1" thickBot="1" x14ac:dyDescent="0.25">
      <c r="A45" s="127"/>
      <c r="B45" s="128"/>
      <c r="C45" s="128"/>
      <c r="D45" s="128"/>
      <c r="E45" s="143" t="s">
        <v>50</v>
      </c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5"/>
    </row>
    <row r="46" spans="1:29" ht="24" customHeight="1" x14ac:dyDescent="0.2">
      <c r="A46" s="123" t="s">
        <v>51</v>
      </c>
      <c r="B46" s="124"/>
      <c r="C46" s="124"/>
      <c r="D46" s="124"/>
      <c r="E46" s="129" t="s">
        <v>52</v>
      </c>
      <c r="F46" s="130"/>
      <c r="G46" s="130"/>
      <c r="H46" s="130"/>
      <c r="I46" s="130"/>
      <c r="J46" s="130"/>
      <c r="K46" s="130"/>
      <c r="L46" s="130"/>
      <c r="M46" s="130"/>
      <c r="N46" s="130"/>
      <c r="O46" s="130"/>
      <c r="P46" s="130"/>
      <c r="Q46" s="130"/>
      <c r="R46" s="130"/>
      <c r="S46" s="130"/>
      <c r="T46" s="130"/>
      <c r="U46" s="130"/>
      <c r="V46" s="130"/>
      <c r="W46" s="130"/>
      <c r="X46" s="130"/>
      <c r="Y46" s="130"/>
      <c r="Z46" s="130"/>
      <c r="AA46" s="130"/>
      <c r="AB46" s="130"/>
      <c r="AC46" s="131"/>
    </row>
    <row r="47" spans="1:29" ht="24" customHeight="1" x14ac:dyDescent="0.2">
      <c r="A47" s="125"/>
      <c r="B47" s="126"/>
      <c r="C47" s="126"/>
      <c r="D47" s="126"/>
      <c r="E47" s="132" t="s">
        <v>53</v>
      </c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  <c r="AA47" s="133"/>
      <c r="AB47" s="133"/>
      <c r="AC47" s="134"/>
    </row>
    <row r="48" spans="1:29" x14ac:dyDescent="0.2">
      <c r="A48" s="125"/>
      <c r="B48" s="126"/>
      <c r="C48" s="126"/>
      <c r="D48" s="126"/>
      <c r="E48" s="132" t="s">
        <v>54</v>
      </c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  <c r="AA48" s="133"/>
      <c r="AB48" s="133"/>
      <c r="AC48" s="134"/>
    </row>
    <row r="49" spans="1:29" ht="24" customHeight="1" x14ac:dyDescent="0.2">
      <c r="A49" s="125"/>
      <c r="B49" s="126"/>
      <c r="C49" s="126"/>
      <c r="D49" s="126"/>
      <c r="E49" s="132" t="s">
        <v>55</v>
      </c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3"/>
      <c r="AB49" s="133"/>
      <c r="AC49" s="134"/>
    </row>
    <row r="50" spans="1:29" x14ac:dyDescent="0.2">
      <c r="A50" s="125"/>
      <c r="B50" s="126"/>
      <c r="C50" s="126"/>
      <c r="D50" s="126"/>
      <c r="E50" s="132" t="s">
        <v>56</v>
      </c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3"/>
      <c r="AC50" s="134"/>
    </row>
    <row r="51" spans="1:29" x14ac:dyDescent="0.2">
      <c r="A51" s="125"/>
      <c r="B51" s="126"/>
      <c r="C51" s="126"/>
      <c r="D51" s="126"/>
      <c r="E51" s="132" t="s">
        <v>57</v>
      </c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3"/>
      <c r="AC51" s="134"/>
    </row>
    <row r="52" spans="1:29" x14ac:dyDescent="0.2">
      <c r="A52" s="125"/>
      <c r="B52" s="126"/>
      <c r="C52" s="126"/>
      <c r="D52" s="126"/>
      <c r="E52" s="132" t="s">
        <v>58</v>
      </c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  <c r="AA52" s="133"/>
      <c r="AB52" s="133"/>
      <c r="AC52" s="134"/>
    </row>
    <row r="53" spans="1:29" x14ac:dyDescent="0.2">
      <c r="A53" s="125"/>
      <c r="B53" s="126"/>
      <c r="C53" s="126"/>
      <c r="D53" s="126"/>
      <c r="E53" s="132" t="s">
        <v>59</v>
      </c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  <c r="AA53" s="133"/>
      <c r="AB53" s="133"/>
      <c r="AC53" s="134"/>
    </row>
    <row r="54" spans="1:29" x14ac:dyDescent="0.2">
      <c r="A54" s="125"/>
      <c r="B54" s="126"/>
      <c r="C54" s="126"/>
      <c r="D54" s="126"/>
      <c r="E54" s="132" t="s">
        <v>60</v>
      </c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  <c r="AA54" s="133"/>
      <c r="AB54" s="133"/>
      <c r="AC54" s="134"/>
    </row>
    <row r="55" spans="1:29" ht="13.5" thickBot="1" x14ac:dyDescent="0.25">
      <c r="A55" s="127"/>
      <c r="B55" s="128"/>
      <c r="C55" s="128"/>
      <c r="D55" s="128"/>
      <c r="E55" s="117" t="s">
        <v>61</v>
      </c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  <c r="AA55" s="118"/>
      <c r="AB55" s="118"/>
      <c r="AC55" s="119"/>
    </row>
    <row r="56" spans="1:29" ht="14.25" customHeight="1" x14ac:dyDescent="0.2">
      <c r="A56" s="84" t="s">
        <v>62</v>
      </c>
      <c r="B56" s="85"/>
      <c r="C56" s="85"/>
      <c r="D56" s="85"/>
      <c r="E56" s="99" t="s">
        <v>63</v>
      </c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1"/>
    </row>
    <row r="57" spans="1:29" ht="16.5" customHeight="1" x14ac:dyDescent="0.2">
      <c r="A57" s="86"/>
      <c r="B57" s="87"/>
      <c r="C57" s="87"/>
      <c r="D57" s="87"/>
      <c r="E57" s="106" t="s">
        <v>64</v>
      </c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108"/>
    </row>
    <row r="58" spans="1:29" ht="27.75" customHeight="1" thickBot="1" x14ac:dyDescent="0.25">
      <c r="A58" s="88"/>
      <c r="B58" s="89"/>
      <c r="C58" s="89"/>
      <c r="D58" s="89"/>
      <c r="E58" s="109" t="s">
        <v>65</v>
      </c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1"/>
    </row>
    <row r="59" spans="1:29" ht="22.5" customHeight="1" thickBot="1" x14ac:dyDescent="0.25">
      <c r="A59" s="112" t="s">
        <v>66</v>
      </c>
      <c r="B59" s="113"/>
      <c r="C59" s="113"/>
      <c r="D59" s="113"/>
      <c r="E59" s="120" t="s">
        <v>67</v>
      </c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2"/>
    </row>
    <row r="60" spans="1:29" ht="13.5" thickBot="1" x14ac:dyDescent="0.25">
      <c r="A60" s="112" t="s">
        <v>68</v>
      </c>
      <c r="B60" s="113"/>
      <c r="C60" s="113"/>
      <c r="D60" s="113"/>
      <c r="E60" s="114" t="s">
        <v>69</v>
      </c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  <c r="AA60" s="115"/>
      <c r="AB60" s="115"/>
      <c r="AC60" s="116"/>
    </row>
    <row r="61" spans="1:29" ht="28.5" customHeight="1" thickBot="1" x14ac:dyDescent="0.25">
      <c r="A61" s="112" t="s">
        <v>70</v>
      </c>
      <c r="B61" s="113"/>
      <c r="C61" s="113"/>
      <c r="D61" s="113"/>
      <c r="E61" s="114" t="s">
        <v>71</v>
      </c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5"/>
      <c r="AB61" s="115"/>
      <c r="AC61" s="116"/>
    </row>
    <row r="62" spans="1:29" x14ac:dyDescent="0.2">
      <c r="A62" s="84" t="s">
        <v>72</v>
      </c>
      <c r="B62" s="85"/>
      <c r="C62" s="85"/>
      <c r="D62" s="85"/>
      <c r="E62" s="90" t="s">
        <v>73</v>
      </c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92"/>
    </row>
    <row r="63" spans="1:29" x14ac:dyDescent="0.2">
      <c r="A63" s="86"/>
      <c r="B63" s="87"/>
      <c r="C63" s="87"/>
      <c r="D63" s="87"/>
      <c r="E63" s="93" t="s">
        <v>74</v>
      </c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5"/>
    </row>
    <row r="64" spans="1:29" ht="13.5" thickBot="1" x14ac:dyDescent="0.25">
      <c r="A64" s="88"/>
      <c r="B64" s="89"/>
      <c r="C64" s="89"/>
      <c r="D64" s="89"/>
      <c r="E64" s="96" t="s">
        <v>75</v>
      </c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98"/>
    </row>
    <row r="65" spans="1:29" ht="25.5" customHeight="1" x14ac:dyDescent="0.2">
      <c r="A65" s="84" t="s">
        <v>76</v>
      </c>
      <c r="B65" s="85"/>
      <c r="C65" s="85"/>
      <c r="D65" s="85"/>
      <c r="E65" s="99" t="s">
        <v>77</v>
      </c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0"/>
      <c r="Z65" s="100"/>
      <c r="AA65" s="100"/>
      <c r="AB65" s="100"/>
      <c r="AC65" s="101"/>
    </row>
    <row r="66" spans="1:29" x14ac:dyDescent="0.2">
      <c r="A66" s="86"/>
      <c r="B66" s="87"/>
      <c r="C66" s="87"/>
      <c r="D66" s="87"/>
      <c r="E66" s="106" t="s">
        <v>78</v>
      </c>
      <c r="F66" s="107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  <c r="AA66" s="107"/>
      <c r="AB66" s="107"/>
      <c r="AC66" s="108"/>
    </row>
    <row r="67" spans="1:29" x14ac:dyDescent="0.2">
      <c r="A67" s="86"/>
      <c r="B67" s="87"/>
      <c r="C67" s="87"/>
      <c r="D67" s="87"/>
      <c r="E67" s="106" t="s">
        <v>79</v>
      </c>
      <c r="F67" s="107"/>
      <c r="G67" s="107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7"/>
      <c r="Z67" s="107"/>
      <c r="AA67" s="107"/>
      <c r="AB67" s="107"/>
      <c r="AC67" s="108"/>
    </row>
    <row r="68" spans="1:29" x14ac:dyDescent="0.2">
      <c r="A68" s="86"/>
      <c r="B68" s="87"/>
      <c r="C68" s="87"/>
      <c r="D68" s="87"/>
      <c r="E68" s="106" t="s">
        <v>80</v>
      </c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  <c r="AB68" s="107"/>
      <c r="AC68" s="108"/>
    </row>
    <row r="69" spans="1:29" x14ac:dyDescent="0.2">
      <c r="A69" s="86"/>
      <c r="B69" s="87"/>
      <c r="C69" s="87"/>
      <c r="D69" s="87"/>
      <c r="E69" s="106" t="s">
        <v>81</v>
      </c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8"/>
    </row>
    <row r="70" spans="1:29" ht="13.5" thickBot="1" x14ac:dyDescent="0.25">
      <c r="A70" s="88"/>
      <c r="B70" s="89"/>
      <c r="C70" s="89"/>
      <c r="D70" s="89"/>
      <c r="E70" s="109" t="s">
        <v>82</v>
      </c>
      <c r="F70" s="110"/>
      <c r="G70" s="110"/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0"/>
      <c r="Z70" s="110"/>
      <c r="AA70" s="110"/>
      <c r="AB70" s="110"/>
      <c r="AC70" s="111"/>
    </row>
    <row r="71" spans="1:29" x14ac:dyDescent="0.2">
      <c r="A71" s="84" t="s">
        <v>83</v>
      </c>
      <c r="B71" s="85"/>
      <c r="C71" s="85"/>
      <c r="D71" s="85"/>
      <c r="E71" s="90" t="s">
        <v>84</v>
      </c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2"/>
    </row>
    <row r="72" spans="1:29" x14ac:dyDescent="0.2">
      <c r="A72" s="86"/>
      <c r="B72" s="87"/>
      <c r="C72" s="87"/>
      <c r="D72" s="87"/>
      <c r="E72" s="93" t="s">
        <v>85</v>
      </c>
      <c r="F72" s="94"/>
      <c r="G72" s="94"/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4"/>
      <c r="Z72" s="94"/>
      <c r="AA72" s="94"/>
      <c r="AB72" s="94"/>
      <c r="AC72" s="95"/>
    </row>
    <row r="73" spans="1:29" ht="13.5" thickBot="1" x14ac:dyDescent="0.25">
      <c r="A73" s="88"/>
      <c r="B73" s="89"/>
      <c r="C73" s="89"/>
      <c r="D73" s="89"/>
      <c r="E73" s="96" t="s">
        <v>86</v>
      </c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  <c r="Z73" s="97"/>
      <c r="AA73" s="97"/>
      <c r="AB73" s="97"/>
      <c r="AC73" s="98"/>
    </row>
    <row r="74" spans="1:29" x14ac:dyDescent="0.2">
      <c r="A74" s="84" t="s">
        <v>87</v>
      </c>
      <c r="B74" s="85"/>
      <c r="C74" s="85"/>
      <c r="D74" s="85"/>
      <c r="E74" s="90" t="s">
        <v>88</v>
      </c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2"/>
    </row>
    <row r="75" spans="1:29" x14ac:dyDescent="0.2">
      <c r="A75" s="86"/>
      <c r="B75" s="87"/>
      <c r="C75" s="87"/>
      <c r="D75" s="87"/>
      <c r="E75" s="93" t="s">
        <v>89</v>
      </c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4"/>
      <c r="Z75" s="94"/>
      <c r="AA75" s="94"/>
      <c r="AB75" s="94"/>
      <c r="AC75" s="95"/>
    </row>
    <row r="76" spans="1:29" x14ac:dyDescent="0.2">
      <c r="A76" s="86"/>
      <c r="B76" s="87"/>
      <c r="C76" s="87"/>
      <c r="D76" s="87"/>
      <c r="E76" s="93" t="s">
        <v>90</v>
      </c>
      <c r="F76" s="94"/>
      <c r="G76" s="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94"/>
      <c r="Z76" s="94"/>
      <c r="AA76" s="94"/>
      <c r="AB76" s="94"/>
      <c r="AC76" s="95"/>
    </row>
    <row r="77" spans="1:29" x14ac:dyDescent="0.2">
      <c r="A77" s="86"/>
      <c r="B77" s="87"/>
      <c r="C77" s="87"/>
      <c r="D77" s="87"/>
      <c r="E77" s="93" t="s">
        <v>91</v>
      </c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5"/>
    </row>
    <row r="78" spans="1:29" ht="13.5" thickBot="1" x14ac:dyDescent="0.25">
      <c r="A78" s="88"/>
      <c r="B78" s="89"/>
      <c r="C78" s="89"/>
      <c r="D78" s="89"/>
      <c r="E78" s="96" t="s">
        <v>92</v>
      </c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7"/>
      <c r="Z78" s="97"/>
      <c r="AA78" s="97"/>
      <c r="AB78" s="97"/>
      <c r="AC78" s="98"/>
    </row>
    <row r="79" spans="1:29" x14ac:dyDescent="0.2">
      <c r="A79" s="21" t="s">
        <v>93</v>
      </c>
      <c r="B79" s="39"/>
      <c r="C79" s="100" t="s">
        <v>94</v>
      </c>
      <c r="D79" s="100"/>
      <c r="E79" s="25"/>
      <c r="G79" s="105"/>
      <c r="H79" s="105"/>
      <c r="I79" s="105"/>
      <c r="J79" s="105"/>
      <c r="K79" s="83"/>
      <c r="L79" s="83"/>
      <c r="M79" s="83"/>
      <c r="N79" s="83"/>
      <c r="O79" s="83"/>
      <c r="P79" s="83"/>
      <c r="Q79" s="28"/>
      <c r="R79" s="28"/>
      <c r="S79" s="28"/>
      <c r="T79" s="28"/>
      <c r="U79" s="28"/>
      <c r="V79" s="28"/>
      <c r="W79" s="25"/>
      <c r="X79" s="25"/>
      <c r="Y79" s="4"/>
      <c r="Z79" s="4"/>
      <c r="AA79" s="4"/>
      <c r="AB79" s="4"/>
    </row>
    <row r="80" spans="1:29" x14ac:dyDescent="0.2">
      <c r="A80" s="103" t="s">
        <v>95</v>
      </c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23"/>
      <c r="R80" s="23"/>
      <c r="S80" s="23"/>
      <c r="T80" s="23"/>
      <c r="U80" s="23"/>
      <c r="V80" s="23"/>
    </row>
    <row r="81" spans="1:29" x14ac:dyDescent="0.2">
      <c r="D81" s="103" t="s">
        <v>96</v>
      </c>
      <c r="E81" s="103"/>
      <c r="F81" s="26" t="s">
        <v>97</v>
      </c>
      <c r="G81" s="103"/>
      <c r="H81" s="103"/>
      <c r="I81" s="78"/>
      <c r="J81" s="78"/>
      <c r="K81" s="104"/>
      <c r="L81" s="104"/>
      <c r="M81" s="104"/>
      <c r="N81" s="104"/>
      <c r="O81" s="104"/>
      <c r="P81" s="104"/>
    </row>
    <row r="82" spans="1:29" x14ac:dyDescent="0.2">
      <c r="G82" s="103"/>
      <c r="H82" s="103"/>
      <c r="I82" s="103"/>
      <c r="J82" s="103"/>
      <c r="K82" s="104"/>
      <c r="L82" s="104"/>
      <c r="M82" s="104"/>
      <c r="N82" s="104"/>
      <c r="O82" s="104"/>
      <c r="P82" s="104"/>
    </row>
    <row r="83" spans="1:29" x14ac:dyDescent="0.2">
      <c r="E83" s="103"/>
      <c r="F83" s="103"/>
      <c r="G83" s="103"/>
      <c r="H83" s="103"/>
      <c r="I83" s="103"/>
      <c r="J83" s="103"/>
      <c r="K83" s="104"/>
      <c r="L83" s="104"/>
      <c r="M83" s="104"/>
      <c r="N83" s="104"/>
      <c r="O83" s="104"/>
      <c r="P83" s="104"/>
    </row>
    <row r="84" spans="1:29" x14ac:dyDescent="0.2">
      <c r="A84" s="21"/>
      <c r="B84" s="39"/>
      <c r="C84" s="21"/>
      <c r="D84" s="21"/>
      <c r="E84" s="21"/>
      <c r="F84" s="21"/>
      <c r="G84" s="21"/>
      <c r="H84" s="21"/>
      <c r="I84" s="21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21"/>
      <c r="X84" s="21"/>
      <c r="Y84" s="21"/>
      <c r="Z84" s="21"/>
      <c r="AA84" s="21"/>
      <c r="AB84" s="21"/>
      <c r="AC84" s="21"/>
    </row>
    <row r="85" spans="1:29" x14ac:dyDescent="0.2">
      <c r="A85" s="1"/>
    </row>
    <row r="86" spans="1:29" x14ac:dyDescent="0.2">
      <c r="A86" s="78" t="s">
        <v>98</v>
      </c>
      <c r="B86" s="78"/>
      <c r="C86" s="78"/>
      <c r="D86" s="78"/>
    </row>
    <row r="87" spans="1:29" x14ac:dyDescent="0.2">
      <c r="A87" s="1"/>
    </row>
    <row r="88" spans="1:29" x14ac:dyDescent="0.2">
      <c r="A88" s="23" t="s">
        <v>99</v>
      </c>
    </row>
    <row r="89" spans="1:29" x14ac:dyDescent="0.2">
      <c r="A89" s="11" t="s">
        <v>97</v>
      </c>
      <c r="B89" s="40"/>
    </row>
    <row r="90" spans="1:29" x14ac:dyDescent="0.2">
      <c r="A90" s="23" t="s">
        <v>109</v>
      </c>
    </row>
    <row r="91" spans="1:29" x14ac:dyDescent="0.2">
      <c r="A91" s="23" t="s">
        <v>110</v>
      </c>
    </row>
    <row r="92" spans="1:29" x14ac:dyDescent="0.2">
      <c r="A92" s="23" t="s">
        <v>111</v>
      </c>
    </row>
    <row r="93" spans="1:29" x14ac:dyDescent="0.2">
      <c r="A93" s="1"/>
    </row>
    <row r="94" spans="1:29" ht="25.5" x14ac:dyDescent="0.2">
      <c r="A94" s="1" t="s">
        <v>100</v>
      </c>
    </row>
    <row r="95" spans="1:29" x14ac:dyDescent="0.2">
      <c r="A95" s="22"/>
    </row>
    <row r="96" spans="1:29" x14ac:dyDescent="0.2">
      <c r="A96" s="22" t="s">
        <v>22</v>
      </c>
    </row>
    <row r="97" spans="1:29" x14ac:dyDescent="0.2">
      <c r="A97" s="27" t="s">
        <v>101</v>
      </c>
      <c r="B97" s="41"/>
    </row>
    <row r="98" spans="1:29" x14ac:dyDescent="0.2">
      <c r="A98" s="2"/>
      <c r="B98" s="41"/>
    </row>
    <row r="99" spans="1:29" x14ac:dyDescent="0.2">
      <c r="A99" s="76" t="s">
        <v>102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  <c r="Z99" s="76"/>
      <c r="AA99" s="76"/>
      <c r="AB99" s="76"/>
      <c r="AC99" s="76"/>
    </row>
    <row r="100" spans="1:29" ht="37.5" customHeight="1" x14ac:dyDescent="0.2">
      <c r="A100" s="76" t="s">
        <v>103</v>
      </c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  <c r="Z100" s="76"/>
      <c r="AA100" s="76"/>
      <c r="AB100" s="76"/>
      <c r="AC100" s="76"/>
    </row>
    <row r="103" spans="1:29" ht="70.5" customHeight="1" x14ac:dyDescent="0.2">
      <c r="A103" s="77" t="s">
        <v>8</v>
      </c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</row>
  </sheetData>
  <autoFilter ref="A13:AK14"/>
  <mergeCells count="127">
    <mergeCell ref="X11:X12"/>
    <mergeCell ref="AC11:AC12"/>
    <mergeCell ref="W11:W12"/>
    <mergeCell ref="Y11:Y12"/>
    <mergeCell ref="Z11:Z12"/>
    <mergeCell ref="A11:A12"/>
    <mergeCell ref="C11:F11"/>
    <mergeCell ref="G11:G12"/>
    <mergeCell ref="H11:H12"/>
    <mergeCell ref="I11:I12"/>
    <mergeCell ref="J11:J12"/>
    <mergeCell ref="B11:B12"/>
    <mergeCell ref="AA11:AA12"/>
    <mergeCell ref="AB11:AB12"/>
    <mergeCell ref="K11:V11"/>
    <mergeCell ref="I16:W16"/>
    <mergeCell ref="I23:W23"/>
    <mergeCell ref="I27:W27"/>
    <mergeCell ref="A29:AC29"/>
    <mergeCell ref="A30:D30"/>
    <mergeCell ref="E30:AC30"/>
    <mergeCell ref="A31:D31"/>
    <mergeCell ref="E31:AC31"/>
    <mergeCell ref="A32:D32"/>
    <mergeCell ref="E32:AC32"/>
    <mergeCell ref="G28:H28"/>
    <mergeCell ref="I28:J28"/>
    <mergeCell ref="L28:M28"/>
    <mergeCell ref="A36:AC36"/>
    <mergeCell ref="A37:D37"/>
    <mergeCell ref="E37:AC37"/>
    <mergeCell ref="A38:D38"/>
    <mergeCell ref="E38:AC38"/>
    <mergeCell ref="A33:D33"/>
    <mergeCell ref="E33:AC33"/>
    <mergeCell ref="A34:D34"/>
    <mergeCell ref="E34:AC34"/>
    <mergeCell ref="G35:H35"/>
    <mergeCell ref="I35:J35"/>
    <mergeCell ref="K35:L35"/>
    <mergeCell ref="M35:P35"/>
    <mergeCell ref="E54:AC54"/>
    <mergeCell ref="A42:D42"/>
    <mergeCell ref="E42:AC42"/>
    <mergeCell ref="A43:D43"/>
    <mergeCell ref="E43:AC43"/>
    <mergeCell ref="A44:D45"/>
    <mergeCell ref="E44:AC44"/>
    <mergeCell ref="E45:AC45"/>
    <mergeCell ref="A39:D39"/>
    <mergeCell ref="E39:AC39"/>
    <mergeCell ref="A40:D40"/>
    <mergeCell ref="E40:AC40"/>
    <mergeCell ref="A41:D41"/>
    <mergeCell ref="E41:AC41"/>
    <mergeCell ref="A60:D60"/>
    <mergeCell ref="E60:AC60"/>
    <mergeCell ref="A61:D61"/>
    <mergeCell ref="E61:AC61"/>
    <mergeCell ref="A62:D64"/>
    <mergeCell ref="E62:AC62"/>
    <mergeCell ref="E63:AC63"/>
    <mergeCell ref="E64:AC64"/>
    <mergeCell ref="E55:AC55"/>
    <mergeCell ref="A56:D58"/>
    <mergeCell ref="E56:AC56"/>
    <mergeCell ref="E57:AC57"/>
    <mergeCell ref="E58:AC58"/>
    <mergeCell ref="A59:D59"/>
    <mergeCell ref="E59:AC59"/>
    <mergeCell ref="A46:D55"/>
    <mergeCell ref="E46:AC46"/>
    <mergeCell ref="E47:AC47"/>
    <mergeCell ref="E48:AC48"/>
    <mergeCell ref="E49:AC49"/>
    <mergeCell ref="E50:AC50"/>
    <mergeCell ref="E51:AC51"/>
    <mergeCell ref="E52:AC52"/>
    <mergeCell ref="E53:AC53"/>
    <mergeCell ref="A3:AC3"/>
    <mergeCell ref="A2:AC2"/>
    <mergeCell ref="E83:H83"/>
    <mergeCell ref="I83:J83"/>
    <mergeCell ref="K83:L83"/>
    <mergeCell ref="M83:P83"/>
    <mergeCell ref="G82:H82"/>
    <mergeCell ref="I82:J82"/>
    <mergeCell ref="K82:L82"/>
    <mergeCell ref="M82:P82"/>
    <mergeCell ref="A80:P80"/>
    <mergeCell ref="D81:E81"/>
    <mergeCell ref="G81:H81"/>
    <mergeCell ref="I81:J81"/>
    <mergeCell ref="K81:L81"/>
    <mergeCell ref="M81:P81"/>
    <mergeCell ref="C79:D79"/>
    <mergeCell ref="G79:H79"/>
    <mergeCell ref="I79:J79"/>
    <mergeCell ref="E66:AC66"/>
    <mergeCell ref="E67:AC67"/>
    <mergeCell ref="E68:AC68"/>
    <mergeCell ref="E69:AC69"/>
    <mergeCell ref="E70:AC70"/>
    <mergeCell ref="A10:X10"/>
    <mergeCell ref="A99:AC99"/>
    <mergeCell ref="A100:AC100"/>
    <mergeCell ref="A103:AC103"/>
    <mergeCell ref="A86:D86"/>
    <mergeCell ref="A5:AC5"/>
    <mergeCell ref="A6:AC6"/>
    <mergeCell ref="A7:W7"/>
    <mergeCell ref="A8:X8"/>
    <mergeCell ref="A9:X9"/>
    <mergeCell ref="K79:L79"/>
    <mergeCell ref="M79:P79"/>
    <mergeCell ref="A71:D73"/>
    <mergeCell ref="E71:AC71"/>
    <mergeCell ref="E72:AC72"/>
    <mergeCell ref="E73:AC73"/>
    <mergeCell ref="A74:D78"/>
    <mergeCell ref="E74:AC74"/>
    <mergeCell ref="E75:AC75"/>
    <mergeCell ref="E76:AC76"/>
    <mergeCell ref="E77:AC77"/>
    <mergeCell ref="E78:AC78"/>
    <mergeCell ref="A65:D70"/>
    <mergeCell ref="E65:AC65"/>
  </mergeCells>
  <hyperlinks>
    <hyperlink ref="A5" location="_ftn1" display="_ftn1"/>
    <hyperlink ref="A103" location="_ftnref1" display="_ftnref1"/>
  </hyperlinks>
  <pageMargins left="0.7" right="0.7" top="0.75" bottom="0.75" header="0.3" footer="0.3"/>
  <pageSetup orientation="portrait" r:id="rId1"/>
  <ignoredErrors>
    <ignoredError sqref="X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Лист1!_ftn1</vt:lpstr>
      <vt:lpstr>Лист1!_ftnref1</vt:lpstr>
      <vt:lpstr>Лист1!_GoBack</vt:lpstr>
    </vt:vector>
  </TitlesOfParts>
  <Company>ОАО "РКС"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mkondakova</dc:creator>
  <cp:lastModifiedBy>Алешина Кристина Владимировна</cp:lastModifiedBy>
  <dcterms:created xsi:type="dcterms:W3CDTF">2017-08-11T09:50:18Z</dcterms:created>
  <dcterms:modified xsi:type="dcterms:W3CDTF">2018-01-30T11:14:04Z</dcterms:modified>
</cp:coreProperties>
</file>